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42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jcantin\Documents\489\99017\"/>
    </mc:Choice>
  </mc:AlternateContent>
  <xr:revisionPtr revIDLastSave="0" documentId="13_ncr:1_{3462F7E9-6489-4058-9225-0825A5DD4A6D}" xr6:coauthVersionLast="36" xr6:coauthVersionMax="36" xr10:uidLastSave="{00000000-0000-0000-0000-000000000000}"/>
  <bookViews>
    <workbookView xWindow="0" yWindow="0" windowWidth="25200" windowHeight="11775" xr2:uid="{FE73F62F-74BF-4029-81C4-CDB42B87359D}"/>
  </bookViews>
  <sheets>
    <sheet name="Commandes web" sheetId="1" r:id="rId1"/>
  </sheets>
  <definedNames>
    <definedName name="_xlnm.Print_Area" localSheetId="0">'Commandes web'!$A$1:$H$28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14" i="1" l="1"/>
  <c r="A9" i="1"/>
  <c r="G5" i="1" s="1"/>
  <c r="C4" i="1"/>
</calcChain>
</file>

<file path=xl/sharedStrings.xml><?xml version="1.0" encoding="utf-8"?>
<sst xmlns="http://schemas.openxmlformats.org/spreadsheetml/2006/main" count="31" uniqueCount="31">
  <si>
    <t>Commandes Web mai</t>
  </si>
  <si>
    <t>Commandes Web mai (N-1)</t>
  </si>
  <si>
    <t>% d'augmentation du CA</t>
  </si>
  <si>
    <t>% de nouveaux clients</t>
  </si>
  <si>
    <r>
      <t xml:space="preserve">Panier moyen au 31/05 </t>
    </r>
    <r>
      <rPr>
        <sz val="9"/>
        <rFont val="Gill Sans MT"/>
        <family val="2"/>
      </rPr>
      <t xml:space="preserve">: </t>
    </r>
  </si>
  <si>
    <t>Au  31 mai :   commandes Web dont</t>
  </si>
  <si>
    <t>commandes CB</t>
  </si>
  <si>
    <t>(panier moyen au 31/07)</t>
  </si>
  <si>
    <t>(panier moyen au 31/01)</t>
  </si>
  <si>
    <t>commandes chèque</t>
  </si>
  <si>
    <t>(panier moyen au 31/08)</t>
  </si>
  <si>
    <t>(panier moyen au 28/02)</t>
  </si>
  <si>
    <t>(panier moyen au 30/09)</t>
  </si>
  <si>
    <t>(panier moyen au 31/03)</t>
  </si>
  <si>
    <t>(panier moyen au 31/10)</t>
  </si>
  <si>
    <t>(panier moyen au 30/04)</t>
  </si>
  <si>
    <t>(panier moyen au 30/11)</t>
  </si>
  <si>
    <t>(panier moyen au 31/12)</t>
  </si>
  <si>
    <t>Moyenne par jour</t>
  </si>
  <si>
    <t>Moyenne par jour sur juin N-1</t>
  </si>
  <si>
    <t>Moyenne par jour sur juillet N-1</t>
  </si>
  <si>
    <t>Moyenne par jour sur août N-1</t>
  </si>
  <si>
    <t>Moyenne par jour sur septembre N-1</t>
  </si>
  <si>
    <t>Moyenne par jour sur octobre N-1</t>
  </si>
  <si>
    <t>Moyenne par jour sur novembre N-1</t>
  </si>
  <si>
    <t>Moyenne par jour sur décembre N-1</t>
  </si>
  <si>
    <t>Moyenne par jour sur janvier N</t>
  </si>
  <si>
    <t>Moyenne par jour sur février N</t>
  </si>
  <si>
    <t>Moyenne par jour sur mars N</t>
  </si>
  <si>
    <t>Moyenne par jour sur avril N</t>
  </si>
  <si>
    <t>Moyenne par jour sur mai 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</si>
</sst>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6" formatCode="#,##0\ &quot;€&quot;;[Red]\-#,##0\ &quot;€&quot;"/>
    <numFmt numFmtId="164" formatCode="#,##0\ _€"/>
    <numFmt numFmtId="165" formatCode="#,##0.00\ _€"/>
    <numFmt numFmtId="166" formatCode="#,##0\ &quot;€&quot;"/>
  </numFmts>
  <fonts count="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</font>
    <font>
      <b/>
      <u/>
      <sz val="8"/>
      <name val="Gill Sans MT"/>
      <family val="2"/>
    </font>
    <font>
      <b/>
      <sz val="9"/>
      <color theme="1"/>
      <name val="Calibri"/>
      <family val="2"/>
      <scheme val="minor"/>
    </font>
    <font>
      <b/>
      <sz val="9"/>
      <name val="Gill Sans MT"/>
      <family val="2"/>
    </font>
    <font>
      <sz val="9"/>
      <name val="Gill Sans MT"/>
      <family val="2"/>
    </font>
    <font>
      <sz val="9"/>
      <color theme="1"/>
      <name val="Calibri"/>
      <family val="2"/>
    </font>
    <font>
      <u/>
      <sz val="9"/>
      <name val="Gill Sans MT"/>
      <family val="2"/>
    </font>
    <font>
      <sz val="9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C000"/>
        <bgColor indexed="64"/>
      </patternFill>
    </fill>
  </fills>
  <borders count="3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</borders>
  <cellStyleXfs count="2">
    <xf numFmtId="0" fontId="0" fillId="0" borderId="0"/>
    <xf numFmtId="0" fontId="1" fillId="0" borderId="0"/>
  </cellStyleXfs>
  <cellXfs count="26">
    <xf numFmtId="0" fontId="0" fillId="0" borderId="0" xfId="0"/>
    <xf numFmtId="0" fontId="2" fillId="0" borderId="0" xfId="1" applyFont="1"/>
    <xf numFmtId="0" fontId="1" fillId="0" borderId="0" xfId="1"/>
    <xf numFmtId="0" fontId="1" fillId="0" borderId="0" xfId="1" applyFont="1"/>
    <xf numFmtId="164" fontId="3" fillId="2" borderId="1" xfId="1" applyNumberFormat="1" applyFont="1" applyFill="1" applyBorder="1"/>
    <xf numFmtId="164" fontId="4" fillId="0" borderId="1" xfId="1" applyNumberFormat="1" applyFont="1" applyBorder="1"/>
    <xf numFmtId="164" fontId="4" fillId="0" borderId="0" xfId="1" applyNumberFormat="1" applyFont="1" applyBorder="1"/>
    <xf numFmtId="0" fontId="5" fillId="2" borderId="0" xfId="1" applyFont="1" applyFill="1"/>
    <xf numFmtId="0" fontId="1" fillId="2" borderId="0" xfId="1" applyFont="1" applyFill="1"/>
    <xf numFmtId="9" fontId="4" fillId="2" borderId="0" xfId="1" applyNumberFormat="1" applyFont="1" applyFill="1"/>
    <xf numFmtId="9" fontId="6" fillId="2" borderId="0" xfId="1" applyNumberFormat="1" applyFont="1" applyFill="1"/>
    <xf numFmtId="0" fontId="7" fillId="2" borderId="0" xfId="1" applyFont="1" applyFill="1"/>
    <xf numFmtId="165" fontId="5" fillId="2" borderId="0" xfId="1" applyNumberFormat="1" applyFont="1" applyFill="1"/>
    <xf numFmtId="0" fontId="7" fillId="0" borderId="0" xfId="1" applyFont="1"/>
    <xf numFmtId="0" fontId="5" fillId="0" borderId="0" xfId="1" applyFont="1"/>
    <xf numFmtId="165" fontId="5" fillId="0" borderId="0" xfId="1" applyNumberFormat="1" applyFont="1"/>
    <xf numFmtId="0" fontId="5" fillId="0" borderId="0" xfId="1" applyFont="1" applyBorder="1"/>
    <xf numFmtId="0" fontId="4" fillId="2" borderId="2" xfId="1" applyFont="1" applyFill="1" applyBorder="1" applyAlignment="1"/>
    <xf numFmtId="0" fontId="1" fillId="2" borderId="0" xfId="1" applyFill="1" applyAlignment="1"/>
    <xf numFmtId="0" fontId="1" fillId="2" borderId="0" xfId="1" applyNumberFormat="1" applyFont="1" applyFill="1"/>
    <xf numFmtId="0" fontId="1" fillId="0" borderId="0" xfId="1" applyNumberFormat="1" applyFont="1"/>
    <xf numFmtId="166" fontId="1" fillId="0" borderId="0" xfId="1" applyNumberFormat="1" applyFont="1"/>
    <xf numFmtId="6" fontId="1" fillId="0" borderId="0" xfId="1" applyNumberFormat="1" applyFont="1"/>
    <xf numFmtId="0" fontId="8" fillId="0" borderId="0" xfId="1" applyFont="1"/>
    <xf numFmtId="0" fontId="8" fillId="0" borderId="0" xfId="1" applyNumberFormat="1" applyFont="1"/>
    <xf numFmtId="164" fontId="1" fillId="0" borderId="0" xfId="1" applyNumberFormat="1" applyFont="1"/>
  </cellXfs>
  <cellStyles count="2">
    <cellStyle name="Normal" xfId="0" builtinId="0"/>
    <cellStyle name="Normal 2" xfId="1" xr:uid="{17F6434A-305F-4901-B92D-E11329B1DF1C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9A17921-C002-4AC1-9CCA-B9F4A16CA3EA}">
  <sheetPr>
    <pageSetUpPr fitToPage="1"/>
  </sheetPr>
  <dimension ref="A1:I27"/>
  <sheetViews>
    <sheetView tabSelected="1" workbookViewId="0">
      <selection activeCell="A2" sqref="A2"/>
    </sheetView>
  </sheetViews>
  <sheetFormatPr baseColWidth="10" defaultRowHeight="15" x14ac:dyDescent="0.25"/>
  <cols>
    <col min="1" max="4" width="11.42578125" style="2"/>
    <col min="5" max="5" width="22.28515625" style="2" bestFit="1" customWidth="1"/>
    <col min="6" max="6" width="11.42578125" style="2"/>
    <col min="7" max="7" width="8.7109375" style="2" customWidth="1"/>
    <col min="8" max="8" width="25.5703125" style="2" bestFit="1" customWidth="1"/>
    <col min="9" max="16384" width="11.42578125" style="2"/>
  </cols>
  <sheetData>
    <row r="1" spans="1:9" ht="16.5" thickBot="1" x14ac:dyDescent="0.35">
      <c r="A1" s="1" t="s">
        <v>0</v>
      </c>
      <c r="E1" s="1" t="s">
        <v>1</v>
      </c>
    </row>
    <row r="2" spans="1:9" s="3" customFormat="1" ht="17.25" thickBot="1" x14ac:dyDescent="0.4">
      <c r="B2" s="4">
        <v>65824</v>
      </c>
      <c r="F2" s="5">
        <v>54752</v>
      </c>
    </row>
    <row r="3" spans="1:9" s="3" customFormat="1" ht="16.5" x14ac:dyDescent="0.35">
      <c r="F3" s="6"/>
    </row>
    <row r="4" spans="1:9" s="3" customFormat="1" ht="16.5" x14ac:dyDescent="0.35">
      <c r="A4" s="7" t="s">
        <v>2</v>
      </c>
      <c r="B4" s="8"/>
      <c r="C4" s="9">
        <f>B2/F2 -1</f>
        <v>0.20222092343658682</v>
      </c>
      <c r="F4" s="6"/>
    </row>
    <row r="5" spans="1:9" s="3" customFormat="1" ht="16.5" x14ac:dyDescent="0.35">
      <c r="A5" s="8" t="s">
        <v>3</v>
      </c>
      <c r="B5" s="8"/>
      <c r="C5" s="10"/>
      <c r="E5" s="11" t="s">
        <v>4</v>
      </c>
      <c r="F5" s="7"/>
      <c r="G5" s="12">
        <f>B2/A9</f>
        <v>93.5</v>
      </c>
    </row>
    <row r="6" spans="1:9" s="3" customFormat="1" ht="16.5" x14ac:dyDescent="0.35">
      <c r="A6" s="13" t="s">
        <v>5</v>
      </c>
      <c r="B6" s="14"/>
      <c r="C6" s="15"/>
      <c r="E6" s="11"/>
      <c r="F6" s="7"/>
      <c r="G6" s="12"/>
    </row>
    <row r="7" spans="1:9" s="3" customFormat="1" ht="16.5" x14ac:dyDescent="0.35">
      <c r="A7" s="16">
        <v>623</v>
      </c>
      <c r="B7" s="14" t="s">
        <v>6</v>
      </c>
      <c r="C7" s="15"/>
      <c r="E7" s="14" t="s">
        <v>7</v>
      </c>
      <c r="F7" s="3">
        <v>89.29</v>
      </c>
      <c r="H7" s="14" t="s">
        <v>8</v>
      </c>
      <c r="I7" s="3">
        <v>83.23</v>
      </c>
    </row>
    <row r="8" spans="1:9" s="3" customFormat="1" ht="16.5" x14ac:dyDescent="0.35">
      <c r="A8" s="14">
        <v>81</v>
      </c>
      <c r="B8" s="14" t="s">
        <v>9</v>
      </c>
      <c r="C8" s="15"/>
      <c r="E8" s="14" t="s">
        <v>10</v>
      </c>
      <c r="F8" s="3">
        <v>94.6</v>
      </c>
      <c r="H8" s="14" t="s">
        <v>11</v>
      </c>
      <c r="I8" s="3">
        <v>94.77</v>
      </c>
    </row>
    <row r="9" spans="1:9" s="3" customFormat="1" ht="16.5" x14ac:dyDescent="0.35">
      <c r="A9" s="14">
        <f>SUM(A7:A8)</f>
        <v>704</v>
      </c>
      <c r="B9" s="14"/>
      <c r="C9" s="14"/>
      <c r="E9" s="14" t="s">
        <v>12</v>
      </c>
      <c r="F9" s="3">
        <v>97.06</v>
      </c>
      <c r="H9" s="14" t="s">
        <v>13</v>
      </c>
      <c r="I9" s="3">
        <v>93.99</v>
      </c>
    </row>
    <row r="10" spans="1:9" s="3" customFormat="1" ht="16.5" x14ac:dyDescent="0.35">
      <c r="A10" s="2"/>
      <c r="B10" s="2"/>
      <c r="C10" s="2"/>
      <c r="E10" s="14" t="s">
        <v>14</v>
      </c>
      <c r="F10" s="3">
        <v>99.43</v>
      </c>
      <c r="H10" s="14" t="s">
        <v>15</v>
      </c>
      <c r="I10" s="3">
        <v>115.81</v>
      </c>
    </row>
    <row r="11" spans="1:9" s="3" customFormat="1" ht="16.5" x14ac:dyDescent="0.35">
      <c r="A11" s="2"/>
      <c r="B11" s="2"/>
      <c r="C11" s="2"/>
      <c r="E11" s="14" t="s">
        <v>16</v>
      </c>
      <c r="F11" s="3">
        <v>90.79</v>
      </c>
    </row>
    <row r="12" spans="1:9" s="3" customFormat="1" ht="16.5" x14ac:dyDescent="0.35">
      <c r="A12" s="2"/>
      <c r="B12" s="2"/>
      <c r="C12" s="2"/>
      <c r="E12" s="14" t="s">
        <v>17</v>
      </c>
      <c r="F12" s="3">
        <v>82.17</v>
      </c>
    </row>
    <row r="13" spans="1:9" s="3" customFormat="1" ht="16.5" x14ac:dyDescent="0.35">
      <c r="A13" s="2"/>
      <c r="B13" s="2"/>
      <c r="C13" s="2"/>
      <c r="E13" s="14"/>
    </row>
    <row r="14" spans="1:9" s="3" customFormat="1" ht="16.5" x14ac:dyDescent="0.35">
      <c r="A14" s="17" t="s">
        <v>18</v>
      </c>
      <c r="B14" s="18"/>
      <c r="C14" s="18"/>
      <c r="D14" s="18"/>
      <c r="E14" s="19">
        <f>B2/17</f>
        <v>3872</v>
      </c>
    </row>
    <row r="15" spans="1:9" s="3" customFormat="1" x14ac:dyDescent="0.25">
      <c r="A15" s="2" t="s">
        <v>19</v>
      </c>
      <c r="E15" s="20">
        <v>3202.3500000000004</v>
      </c>
      <c r="F15" s="21"/>
    </row>
    <row r="16" spans="1:9" s="3" customFormat="1" x14ac:dyDescent="0.25">
      <c r="A16" s="2" t="s">
        <v>20</v>
      </c>
      <c r="E16" s="20">
        <v>2597.4</v>
      </c>
      <c r="F16" s="22"/>
    </row>
    <row r="17" spans="1:9" s="3" customFormat="1" x14ac:dyDescent="0.25">
      <c r="A17" s="2" t="s">
        <v>21</v>
      </c>
      <c r="E17" s="20">
        <v>2856.4</v>
      </c>
      <c r="F17" s="22"/>
    </row>
    <row r="18" spans="1:9" s="3" customFormat="1" x14ac:dyDescent="0.25">
      <c r="A18" s="2" t="s">
        <v>22</v>
      </c>
      <c r="E18" s="20">
        <v>3311.5</v>
      </c>
      <c r="F18" s="22"/>
    </row>
    <row r="19" spans="1:9" s="3" customFormat="1" x14ac:dyDescent="0.25">
      <c r="A19" s="2" t="s">
        <v>23</v>
      </c>
      <c r="B19" s="23"/>
      <c r="E19" s="24">
        <v>4290.1500000000005</v>
      </c>
      <c r="F19" s="22"/>
      <c r="G19" s="2"/>
      <c r="H19" s="2"/>
    </row>
    <row r="20" spans="1:9" s="3" customFormat="1" x14ac:dyDescent="0.25">
      <c r="A20" s="23" t="s">
        <v>24</v>
      </c>
      <c r="B20" s="23"/>
      <c r="C20" s="23"/>
      <c r="E20" s="20">
        <v>4292</v>
      </c>
      <c r="F20" s="22"/>
      <c r="G20" s="2"/>
      <c r="H20" s="2"/>
    </row>
    <row r="21" spans="1:9" s="3" customFormat="1" x14ac:dyDescent="0.25">
      <c r="A21" s="23" t="s">
        <v>25</v>
      </c>
      <c r="E21" s="20">
        <v>4382.6500000000005</v>
      </c>
      <c r="F21" s="22"/>
      <c r="G21" s="2"/>
      <c r="H21" s="2"/>
    </row>
    <row r="22" spans="1:9" x14ac:dyDescent="0.25">
      <c r="A22" s="23" t="s">
        <v>26</v>
      </c>
      <c r="B22" s="23"/>
      <c r="C22" s="23"/>
      <c r="E22" s="20">
        <v>3862.8</v>
      </c>
      <c r="F22" s="22"/>
      <c r="I22" s="3"/>
    </row>
    <row r="23" spans="1:9" x14ac:dyDescent="0.25">
      <c r="A23" s="23" t="s">
        <v>27</v>
      </c>
      <c r="B23" s="3"/>
      <c r="C23" s="3"/>
      <c r="E23" s="20">
        <v>4057.05</v>
      </c>
      <c r="F23" s="22"/>
    </row>
    <row r="24" spans="1:9" x14ac:dyDescent="0.25">
      <c r="A24" s="23" t="s">
        <v>28</v>
      </c>
      <c r="B24" s="3"/>
      <c r="C24" s="3"/>
      <c r="E24" s="20">
        <v>3687.05</v>
      </c>
      <c r="F24" s="22"/>
    </row>
    <row r="25" spans="1:9" x14ac:dyDescent="0.25">
      <c r="A25" s="23" t="s">
        <v>29</v>
      </c>
      <c r="B25" s="25"/>
      <c r="C25" s="3"/>
      <c r="E25" s="20">
        <v>4070</v>
      </c>
      <c r="F25" s="22"/>
    </row>
    <row r="26" spans="1:9" x14ac:dyDescent="0.25">
      <c r="A26" s="23" t="s">
        <v>30</v>
      </c>
      <c r="B26" s="25"/>
      <c r="C26" s="3"/>
      <c r="E26" s="20">
        <v>3872.05</v>
      </c>
      <c r="F26" s="22"/>
    </row>
    <row r="27" spans="1:9" x14ac:dyDescent="0.25">
      <c r="F27" s="22"/>
    </row>
  </sheetData>
  <mergeCells count="1">
    <mergeCell ref="A14:D14"/>
  </mergeCells>
  <pageMargins left="0.15748031496062992" right="0.35433070866141736" top="0.74803149606299213" bottom="0.74803149606299213" header="0.31496062992125984" footer="0.31496062992125984"/>
  <pageSetup paperSize="9" scale="96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1</vt:i4>
      </vt:variant>
      <vt:variant>
        <vt:lpstr>Plages nommées</vt:lpstr>
      </vt:variant>
      <vt:variant>
        <vt:i4>1</vt:i4>
      </vt:variant>
    </vt:vector>
  </HeadingPairs>
  <TitlesOfParts>
    <vt:vector size="2" baseType="lpstr">
      <vt:lpstr>Commandes web</vt:lpstr>
      <vt:lpstr>'Commandes web'!Zone_d_impression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ENI</dc:creator>
  <cp:lastModifiedBy>ENI</cp:lastModifiedBy>
  <dcterms:created xsi:type="dcterms:W3CDTF">2019-06-21T09:48:17Z</dcterms:created>
  <dcterms:modified xsi:type="dcterms:W3CDTF">2019-06-21T09:49:18Z</dcterms:modified>
</cp:coreProperties>
</file>